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85"/>
  </bookViews>
  <sheets>
    <sheet name="Sheet1 (2)" sheetId="4" r:id="rId1"/>
  </sheets>
  <definedNames>
    <definedName name="_xlnm.Print_Titles" localSheetId="0">'Sheet1 (2)'!$4:$5</definedName>
  </definedNames>
  <calcPr calcId="124519"/>
</workbook>
</file>

<file path=xl/calcChain.xml><?xml version="1.0" encoding="utf-8"?>
<calcChain xmlns="http://schemas.openxmlformats.org/spreadsheetml/2006/main">
  <c r="D10" i="4"/>
  <c r="I6"/>
  <c r="J6"/>
  <c r="E7"/>
  <c r="E8"/>
  <c r="E9"/>
  <c r="E6"/>
  <c r="F6"/>
  <c r="F7"/>
  <c r="F8"/>
  <c r="F9"/>
  <c r="J7"/>
  <c r="J8"/>
  <c r="J9"/>
  <c r="I7"/>
  <c r="I8"/>
  <c r="I9"/>
  <c r="K10"/>
  <c r="E10" l="1"/>
  <c r="F10"/>
  <c r="J10"/>
  <c r="I10"/>
</calcChain>
</file>

<file path=xl/sharedStrings.xml><?xml version="1.0" encoding="utf-8"?>
<sst xmlns="http://schemas.openxmlformats.org/spreadsheetml/2006/main" count="49" uniqueCount="28">
  <si>
    <t>ANNUAL PROCUREMENT PLAN</t>
  </si>
  <si>
    <t>(WORKS, GOODS &amp; SERVICES)</t>
  </si>
  <si>
    <t xml:space="preserve">Sr. No. </t>
  </si>
  <si>
    <t>Quantity (where applicable)</t>
  </si>
  <si>
    <t>Estimated Unit cost (where applicable)</t>
  </si>
  <si>
    <t>Estimated total cost</t>
  </si>
  <si>
    <t>Funds Allocated</t>
  </si>
  <si>
    <t>Proposed Procurement method</t>
  </si>
  <si>
    <t>Timing of Procurements</t>
  </si>
  <si>
    <t>1st Qtr.</t>
  </si>
  <si>
    <t>2nd Qtr.</t>
  </si>
  <si>
    <t>3rd Qtr.</t>
  </si>
  <si>
    <t>4th Qtr.</t>
  </si>
  <si>
    <t>Remarks</t>
  </si>
  <si>
    <t>-</t>
  </si>
  <si>
    <t>Sources of funds ADP/ Non-ADP)</t>
  </si>
  <si>
    <t>Description of Procurement</t>
  </si>
  <si>
    <t>EXECUTIVE ENGINEER</t>
  </si>
  <si>
    <t>HIGHWAY DIVISION</t>
  </si>
  <si>
    <t>SUJAWAL</t>
  </si>
  <si>
    <t>ADP</t>
  </si>
  <si>
    <t>TOTAL.</t>
  </si>
  <si>
    <t>Financial Year 2023-2024</t>
  </si>
  <si>
    <t>Single Stage One Envelopment</t>
  </si>
  <si>
    <t>Construction of road from Ranta-Kot almoon road to village Ghulam Rasool Jakhro mile 0/0-0/2 I/C Reconditioning of road from Belo Daro to village Brigadier Haris Nawaz road mile 0/0-0/4+330’</t>
  </si>
  <si>
    <t>Construction of road from Ranta-Kot almoon road to village Ghulam Rasool Jakhro mile 0/0-0/2 I/C Reconditioning of road from Belo Daro to village Brigadier Haris Nawaz road mile 0/4+330’-1/1</t>
  </si>
  <si>
    <t>Construction of road from Ranta-Kot almoon road to village Ghulam Rasool Jakhro mile 0/0-0/2 I/C Reconditioning of road from Belo Daro to village Brigadier Haris Nawaz road mile 1/1-1/5+330’</t>
  </si>
  <si>
    <t>Construction of road from Ranta-Kot almoon road to village Ghulam Rasool Jakhro mile 0/0-0/2 I/C Reconditioning of road from Belo Daro to village Brigadier Haris Nawaz road mile1/5+330’-2/1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</si>
</sst>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00"/>
    <numFmt numFmtId="165" formatCode="0.000"/>
  </numFmts>
  <fonts count="16">
    <font>
      <sz val="11"/>
      <color theme="1"/>
      <name val="Calibri"/>
      <family val="2"/>
      <scheme val="minor"/>
    </font>
    <font>
      <sz val="10"/>
      <color theme="1"/>
      <name val="Aral"/>
    </font>
    <font>
      <b/>
      <sz val="10"/>
      <color theme="1"/>
      <name val="Aral"/>
    </font>
    <font>
      <b/>
      <sz val="14"/>
      <color theme="1"/>
      <name val="Aral"/>
    </font>
    <font>
      <b/>
      <sz val="13"/>
      <color theme="1"/>
      <name val="Aral"/>
    </font>
    <font>
      <sz val="13"/>
      <color theme="1"/>
      <name val="Aral"/>
    </font>
    <font>
      <b/>
      <sz val="11"/>
      <color theme="1"/>
      <name val="Aral"/>
    </font>
    <font>
      <b/>
      <sz val="12"/>
      <color theme="1"/>
      <name val="Aral"/>
    </font>
    <font>
      <sz val="11"/>
      <color theme="1"/>
      <name val="Arial"/>
      <family val="2"/>
    </font>
    <font>
      <sz val="11"/>
      <color theme="1"/>
      <name val="Aral"/>
    </font>
    <font>
      <b/>
      <sz val="11"/>
      <color theme="1"/>
      <name val="Arial"/>
      <family val="2"/>
    </font>
    <font>
      <b/>
      <sz val="10.5"/>
      <color rgb="FF000000"/>
      <name val="Arial"/>
      <family val="2"/>
    </font>
    <font>
      <sz val="10.5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Continuous" vertical="top" wrapText="1"/>
    </xf>
    <xf numFmtId="0" fontId="8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165" fontId="14" fillId="0" borderId="1" xfId="1" applyNumberFormat="1" applyFont="1" applyFill="1" applyBorder="1" applyAlignment="1">
      <alignment horizontal="center" vertical="justify" wrapText="1"/>
    </xf>
    <xf numFmtId="164" fontId="11" fillId="0" borderId="0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vertical="top" wrapText="1"/>
    </xf>
    <xf numFmtId="164" fontId="11" fillId="0" borderId="0" xfId="0" applyNumberFormat="1" applyFont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64" fontId="11" fillId="0" borderId="4" xfId="0" applyNumberFormat="1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justify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8"/>
  <sheetViews>
    <sheetView tabSelected="1" topLeftCell="A4" zoomScale="87" zoomScaleNormal="87" workbookViewId="0">
      <selection activeCell="A13" sqref="A13:XFD13"/>
    </sheetView>
  </sheetViews>
  <sheetFormatPr defaultRowHeight="12.75"/>
  <cols>
    <col min="1" max="1" width="5.140625" style="1" customWidth="1"/>
    <col min="2" max="2" width="34.42578125" style="1" customWidth="1"/>
    <col min="3" max="3" width="11.140625" style="1" customWidth="1"/>
    <col min="4" max="4" width="12.140625" style="1" customWidth="1"/>
    <col min="5" max="5" width="11" style="1" customWidth="1"/>
    <col min="6" max="6" width="10.5703125" style="1" customWidth="1"/>
    <col min="7" max="7" width="12.42578125" style="1" customWidth="1"/>
    <col min="8" max="8" width="13.28515625" style="1" customWidth="1"/>
    <col min="9" max="10" width="9.85546875" style="1" bestFit="1" customWidth="1"/>
    <col min="11" max="11" width="8.42578125" style="1" customWidth="1"/>
    <col min="12" max="12" width="6" style="1" customWidth="1"/>
    <col min="13" max="13" width="10" style="1" customWidth="1"/>
    <col min="14" max="16" width="9.140625" style="1"/>
    <col min="17" max="17" width="14.140625" style="1" customWidth="1"/>
    <col min="18" max="16384" width="9.140625" style="1"/>
  </cols>
  <sheetData>
    <row r="1" spans="1:19" ht="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9" ht="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9" s="6" customFormat="1" ht="16.5">
      <c r="A3" s="5" t="s">
        <v>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9" s="2" customFormat="1" ht="40.5" customHeight="1">
      <c r="A4" s="26" t="s">
        <v>2</v>
      </c>
      <c r="B4" s="26" t="s">
        <v>16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15</v>
      </c>
      <c r="H4" s="26" t="s">
        <v>7</v>
      </c>
      <c r="I4" s="26" t="s">
        <v>8</v>
      </c>
      <c r="J4" s="26"/>
      <c r="K4" s="26"/>
      <c r="L4" s="26"/>
      <c r="M4" s="26" t="s">
        <v>13</v>
      </c>
    </row>
    <row r="5" spans="1:19" s="2" customFormat="1" ht="25.5">
      <c r="A5" s="27"/>
      <c r="B5" s="27"/>
      <c r="C5" s="27"/>
      <c r="D5" s="27"/>
      <c r="E5" s="27"/>
      <c r="F5" s="27"/>
      <c r="G5" s="27"/>
      <c r="H5" s="27"/>
      <c r="I5" s="12" t="s">
        <v>9</v>
      </c>
      <c r="J5" s="12" t="s">
        <v>10</v>
      </c>
      <c r="K5" s="12" t="s">
        <v>11</v>
      </c>
      <c r="L5" s="12" t="s">
        <v>12</v>
      </c>
      <c r="M5" s="27"/>
    </row>
    <row r="6" spans="1:19" s="11" customFormat="1" ht="99.75" customHeight="1">
      <c r="A6" s="24">
        <v>1</v>
      </c>
      <c r="B6" s="21" t="s">
        <v>24</v>
      </c>
      <c r="C6" s="25" t="s">
        <v>14</v>
      </c>
      <c r="D6" s="15">
        <v>10</v>
      </c>
      <c r="E6" s="15">
        <f>D6</f>
        <v>10</v>
      </c>
      <c r="F6" s="10">
        <f>D6/2</f>
        <v>5</v>
      </c>
      <c r="G6" s="9" t="s">
        <v>20</v>
      </c>
      <c r="H6" s="9" t="s">
        <v>23</v>
      </c>
      <c r="I6" s="10">
        <f>D6*50/100</f>
        <v>5</v>
      </c>
      <c r="J6" s="10">
        <f>D6*50/100</f>
        <v>5</v>
      </c>
      <c r="K6" s="9" t="s">
        <v>14</v>
      </c>
      <c r="L6" s="9" t="s">
        <v>14</v>
      </c>
      <c r="M6" s="9" t="s">
        <v>14</v>
      </c>
      <c r="Q6" s="14"/>
      <c r="S6" s="13"/>
    </row>
    <row r="7" spans="1:19" s="11" customFormat="1" ht="100.5" customHeight="1">
      <c r="A7" s="24">
        <v>2</v>
      </c>
      <c r="B7" s="21" t="s">
        <v>25</v>
      </c>
      <c r="C7" s="25" t="s">
        <v>14</v>
      </c>
      <c r="D7" s="15">
        <v>10</v>
      </c>
      <c r="E7" s="15">
        <f t="shared" ref="E7:E9" si="0">D7</f>
        <v>10</v>
      </c>
      <c r="F7" s="10">
        <f t="shared" ref="F7:F9" si="1">D7/2</f>
        <v>5</v>
      </c>
      <c r="G7" s="9" t="s">
        <v>20</v>
      </c>
      <c r="H7" s="9" t="s">
        <v>23</v>
      </c>
      <c r="I7" s="10">
        <f t="shared" ref="I7:I9" si="2">D7*50/100</f>
        <v>5</v>
      </c>
      <c r="J7" s="10">
        <f t="shared" ref="J7:J9" si="3">D7*50/100</f>
        <v>5</v>
      </c>
      <c r="K7" s="9" t="s">
        <v>14</v>
      </c>
      <c r="L7" s="9" t="s">
        <v>14</v>
      </c>
      <c r="M7" s="9" t="s">
        <v>14</v>
      </c>
      <c r="Q7" s="14"/>
      <c r="S7" s="13"/>
    </row>
    <row r="8" spans="1:19" s="11" customFormat="1" ht="101.25" customHeight="1">
      <c r="A8" s="24">
        <v>3</v>
      </c>
      <c r="B8" s="21" t="s">
        <v>26</v>
      </c>
      <c r="C8" s="25" t="s">
        <v>14</v>
      </c>
      <c r="D8" s="15">
        <v>10</v>
      </c>
      <c r="E8" s="15">
        <f t="shared" si="0"/>
        <v>10</v>
      </c>
      <c r="F8" s="10">
        <f t="shared" si="1"/>
        <v>5</v>
      </c>
      <c r="G8" s="9" t="s">
        <v>20</v>
      </c>
      <c r="H8" s="9" t="s">
        <v>23</v>
      </c>
      <c r="I8" s="10">
        <f t="shared" si="2"/>
        <v>5</v>
      </c>
      <c r="J8" s="10">
        <f t="shared" si="3"/>
        <v>5</v>
      </c>
      <c r="K8" s="9" t="s">
        <v>14</v>
      </c>
      <c r="L8" s="9" t="s">
        <v>14</v>
      </c>
      <c r="M8" s="9" t="s">
        <v>14</v>
      </c>
      <c r="Q8" s="14"/>
      <c r="S8" s="13"/>
    </row>
    <row r="9" spans="1:19" s="11" customFormat="1" ht="100.5" customHeight="1">
      <c r="A9" s="24">
        <v>4</v>
      </c>
      <c r="B9" s="21" t="s">
        <v>27</v>
      </c>
      <c r="C9" s="25" t="s">
        <v>14</v>
      </c>
      <c r="D9" s="15">
        <v>8.1630000000000003</v>
      </c>
      <c r="E9" s="15">
        <f t="shared" si="0"/>
        <v>8.1630000000000003</v>
      </c>
      <c r="F9" s="10">
        <f t="shared" si="1"/>
        <v>4.0815000000000001</v>
      </c>
      <c r="G9" s="9" t="s">
        <v>20</v>
      </c>
      <c r="H9" s="9" t="s">
        <v>23</v>
      </c>
      <c r="I9" s="10">
        <f t="shared" si="2"/>
        <v>4.0815000000000001</v>
      </c>
      <c r="J9" s="10">
        <f t="shared" si="3"/>
        <v>4.0815000000000001</v>
      </c>
      <c r="K9" s="9" t="s">
        <v>14</v>
      </c>
      <c r="L9" s="9" t="s">
        <v>14</v>
      </c>
      <c r="M9" s="9" t="s">
        <v>14</v>
      </c>
      <c r="Q9" s="14"/>
      <c r="S9" s="13"/>
    </row>
    <row r="10" spans="1:19" s="11" customFormat="1" ht="15">
      <c r="A10" s="28" t="s">
        <v>21</v>
      </c>
      <c r="B10" s="28"/>
      <c r="C10" s="28"/>
      <c r="D10" s="22">
        <f>SUM(D6:D9)</f>
        <v>38.162999999999997</v>
      </c>
      <c r="E10" s="22">
        <f>SUM(E6:E9)</f>
        <v>38.162999999999997</v>
      </c>
      <c r="F10" s="22">
        <f>SUM(F6:F9)</f>
        <v>19.081499999999998</v>
      </c>
      <c r="G10" s="23"/>
      <c r="H10" s="23"/>
      <c r="I10" s="22">
        <f>SUM(I6:I9)</f>
        <v>19.081499999999998</v>
      </c>
      <c r="J10" s="22">
        <f>SUM(J6:J9)</f>
        <v>19.081499999999998</v>
      </c>
      <c r="K10" s="22">
        <f>SUM(K6:K9)</f>
        <v>0</v>
      </c>
      <c r="L10" s="23"/>
      <c r="M10" s="23"/>
    </row>
    <row r="11" spans="1:19" s="11" customFormat="1" ht="15" customHeight="1">
      <c r="A11" s="19"/>
      <c r="B11" s="19"/>
      <c r="C11" s="19"/>
      <c r="D11" s="16"/>
      <c r="E11" s="16"/>
      <c r="F11" s="17"/>
      <c r="G11" s="17"/>
      <c r="H11" s="17"/>
      <c r="I11" s="16"/>
      <c r="J11" s="16"/>
      <c r="K11" s="17"/>
      <c r="L11" s="17"/>
      <c r="M11" s="17"/>
    </row>
    <row r="12" spans="1:19" s="11" customFormat="1" ht="15" customHeight="1">
      <c r="A12" s="20"/>
      <c r="B12" s="20"/>
      <c r="C12" s="20"/>
      <c r="D12" s="16"/>
      <c r="E12" s="16"/>
      <c r="F12" s="18"/>
      <c r="G12" s="18"/>
      <c r="H12" s="18"/>
      <c r="I12" s="16"/>
      <c r="J12" s="16"/>
      <c r="K12" s="18"/>
      <c r="L12" s="18"/>
      <c r="M12" s="18"/>
    </row>
    <row r="13" spans="1:19" s="11" customFormat="1" ht="15" customHeight="1">
      <c r="A13" s="20"/>
      <c r="B13" s="20"/>
      <c r="C13" s="20"/>
      <c r="D13" s="16"/>
      <c r="E13" s="16"/>
      <c r="F13" s="18"/>
      <c r="G13" s="18"/>
      <c r="H13" s="18"/>
      <c r="I13" s="16"/>
      <c r="J13" s="16"/>
      <c r="K13" s="18"/>
      <c r="L13" s="18"/>
      <c r="M13" s="18"/>
    </row>
    <row r="14" spans="1:19" s="11" customFormat="1" ht="15" customHeight="1">
      <c r="A14" s="20"/>
      <c r="B14" s="20"/>
      <c r="C14" s="20"/>
      <c r="D14" s="16"/>
      <c r="E14" s="16"/>
      <c r="F14" s="18"/>
      <c r="G14" s="18"/>
      <c r="H14" s="18"/>
      <c r="I14" s="16"/>
      <c r="J14" s="16"/>
      <c r="K14" s="18"/>
      <c r="L14" s="18"/>
      <c r="M14" s="18"/>
    </row>
    <row r="15" spans="1:19" s="3" customFormat="1" ht="15.75">
      <c r="A15" s="20"/>
      <c r="B15" s="20"/>
      <c r="C15" s="20"/>
      <c r="H15" s="8" t="s">
        <v>17</v>
      </c>
      <c r="I15" s="8"/>
      <c r="J15" s="8"/>
      <c r="K15" s="8"/>
      <c r="L15" s="8"/>
      <c r="M15" s="8"/>
    </row>
    <row r="16" spans="1:19" s="3" customFormat="1" ht="15.75">
      <c r="A16" s="20"/>
      <c r="B16" s="20"/>
      <c r="C16" s="20"/>
      <c r="H16" s="8" t="s">
        <v>18</v>
      </c>
      <c r="I16" s="8"/>
      <c r="J16" s="8"/>
      <c r="K16" s="8"/>
      <c r="L16" s="8"/>
      <c r="M16" s="8"/>
    </row>
    <row r="17" spans="8:13" s="3" customFormat="1" ht="15.75">
      <c r="H17" s="8" t="s">
        <v>19</v>
      </c>
      <c r="I17" s="8"/>
      <c r="J17" s="8"/>
      <c r="K17" s="8"/>
      <c r="L17" s="8"/>
      <c r="M17" s="8"/>
    </row>
    <row r="18" spans="8:13" s="3" customFormat="1" ht="15">
      <c r="H18" s="7"/>
      <c r="I18" s="7"/>
      <c r="J18" s="7"/>
      <c r="K18" s="7"/>
      <c r="L18" s="7"/>
      <c r="M18" s="7"/>
    </row>
    <row r="19" spans="8:13" s="3" customFormat="1" ht="15">
      <c r="H19" s="7"/>
      <c r="I19" s="7"/>
      <c r="J19" s="7"/>
      <c r="K19" s="7"/>
      <c r="L19" s="7"/>
      <c r="M19" s="7"/>
    </row>
    <row r="20" spans="8:13" s="3" customFormat="1"/>
    <row r="21" spans="8:13" s="3" customFormat="1"/>
    <row r="22" spans="8:13" s="3" customFormat="1"/>
    <row r="23" spans="8:13" s="3" customFormat="1"/>
    <row r="24" spans="8:13" s="3" customFormat="1"/>
    <row r="25" spans="8:13" s="3" customFormat="1"/>
    <row r="26" spans="8:13" s="3" customFormat="1"/>
    <row r="27" spans="8:13" s="3" customFormat="1"/>
    <row r="28" spans="8:13" s="3" customFormat="1"/>
    <row r="29" spans="8:13" s="3" customFormat="1"/>
    <row r="30" spans="8:13" s="3" customFormat="1"/>
    <row r="31" spans="8:13" s="3" customFormat="1"/>
    <row r="32" spans="8:13" s="3" customFormat="1"/>
    <row r="33" spans="1:13" s="3" customFormat="1"/>
    <row r="34" spans="1:13" s="3" customFormat="1"/>
    <row r="35" spans="1:13" s="3" customFormat="1"/>
    <row r="36" spans="1:13" s="3" customFormat="1"/>
    <row r="37" spans="1:13" s="3" customFormat="1"/>
    <row r="38" spans="1:13" s="3" customFormat="1"/>
    <row r="39" spans="1:13" s="3" customFormat="1"/>
    <row r="40" spans="1:13" s="3" customFormat="1"/>
    <row r="41" spans="1:13" s="3" customFormat="1"/>
    <row r="42" spans="1:13" s="3" customFormat="1"/>
    <row r="43" spans="1:13" s="3" customFormat="1"/>
    <row r="44" spans="1:13" s="3" customFormat="1"/>
    <row r="45" spans="1:13" s="3" customFormat="1"/>
    <row r="46" spans="1:13" s="3" customFormat="1"/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</sheetData>
  <mergeCells count="11">
    <mergeCell ref="G4:G5"/>
    <mergeCell ref="H4:H5"/>
    <mergeCell ref="I4:L4"/>
    <mergeCell ref="M4:M5"/>
    <mergeCell ref="A10:C10"/>
    <mergeCell ref="A4:A5"/>
    <mergeCell ref="B4:B5"/>
    <mergeCell ref="C4:C5"/>
    <mergeCell ref="D4:D5"/>
    <mergeCell ref="E4:E5"/>
    <mergeCell ref="F4:F5"/>
  </mergeCells>
  <pageMargins left="1" right="0.25" top="0.43" bottom="0.18" header="0.2" footer="0.15"/>
  <pageSetup paperSize="9" scale="8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Company>ACCCMT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</dc:creator>
  <cp:lastModifiedBy>ADVANCE</cp:lastModifiedBy>
  <cp:lastPrinted>2024-07-12T18:40:21Z</cp:lastPrinted>
  <dcterms:created xsi:type="dcterms:W3CDTF">2016-03-14T14:42:16Z</dcterms:created>
  <dcterms:modified xsi:type="dcterms:W3CDTF">2024-07-12T23:00:41Z</dcterms:modified>
</cp:coreProperties>
</file>